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60" windowWidth="21840" windowHeight="11895"/>
  </bookViews>
  <sheets>
    <sheet name="faaliyetmaliyet" sheetId="1" r:id="rId1"/>
  </sheets>
  <definedNames>
    <definedName name="_xlnm.Print_Area" localSheetId="0">faaliyetmaliyet!$A$1:$I$14</definedName>
  </definedNames>
  <calcPr calcId="162912"/>
</workbook>
</file>

<file path=xl/calcChain.xml><?xml version="1.0" encoding="utf-8"?>
<calcChain xmlns="http://schemas.openxmlformats.org/spreadsheetml/2006/main">
  <c r="I8" i="1"/>
  <c r="I6"/>
  <c r="I5"/>
  <c r="B10"/>
  <c r="C10"/>
  <c r="D10"/>
  <c r="E10"/>
  <c r="F10"/>
  <c r="G10"/>
  <c r="I7"/>
  <c r="I9"/>
  <c r="I10"/>
  <c r="C13"/>
  <c r="H10"/>
</calcChain>
</file>

<file path=xl/sharedStrings.xml><?xml version="1.0" encoding="utf-8"?>
<sst xmlns="http://schemas.openxmlformats.org/spreadsheetml/2006/main" count="17" uniqueCount="16">
  <si>
    <t>2016  TOPLAM KAYNAK İHTİYACI VE FAALİYET MALİYETLERİ</t>
  </si>
  <si>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</si>
  <si>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</si>
  <si>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</si>
  <si>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</si>
  <si>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</si>
  <si>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</si>
  <si>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</si>
  <si>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</si>
  <si>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</si>
  <si>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Genel Personel Giderleri</t>
  </si>
  <si>
    <t>Alt Yapı Çalışmaları  (Kanalizasyon ve Yağmursuyu )</t>
  </si>
  <si>
    <t>Alt Yapı Çalışmaları  (İçmesuyu)</t>
  </si>
  <si>
    <t>Bakım ve Onarım Giderleri</t>
  </si>
  <si>
    <t>Tamir  ve Bakım</t>
  </si>
  <si>
    <t>TOPLAM</t>
  </si>
</sst>
</file>

<file path=xl/styles.xml><?xml version="1.0" encoding="utf-8"?>
<styleSheet xmlns="http://schemas.openxmlformats.org/spreadsheetml/2006/main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TL&quot;"/>
  </numFmts>
  <fonts count="9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wrapText="1"/>
    </xf>
    <xf numFmtId="164" fontId="5" fillId="0" borderId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5" fontId="2" fillId="4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6" fontId="4" fillId="5" borderId="6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9" xfId="0" applyNumberFormat="1" applyFont="1" applyFill="1" applyBorder="1" applyAlignment="1">
      <alignment horizontal="center" vertical="center" wrapText="1" readingOrder="1"/>
    </xf>
    <xf numFmtId="165" fontId="3" fillId="7" borderId="6" xfId="0" applyNumberFormat="1" applyFont="1" applyFill="1" applyBorder="1" applyAlignment="1">
      <alignment horizontal="left" vertical="center" wrapText="1" readingOrder="1"/>
    </xf>
    <xf numFmtId="166" fontId="3" fillId="7" borderId="6" xfId="0" applyNumberFormat="1" applyFont="1" applyFill="1" applyBorder="1" applyAlignment="1">
      <alignment horizontal="right" vertical="center" wrapText="1" readingOrder="1"/>
    </xf>
    <xf numFmtId="166" fontId="3" fillId="7" borderId="1" xfId="0" applyNumberFormat="1" applyFont="1" applyFill="1" applyBorder="1" applyAlignment="1">
      <alignment horizontal="right" vertical="center" wrapText="1" readingOrder="1"/>
    </xf>
    <xf numFmtId="166" fontId="3" fillId="7" borderId="7" xfId="0" applyNumberFormat="1" applyFont="1" applyFill="1" applyBorder="1" applyAlignment="1">
      <alignment horizontal="right" vertical="center" wrapText="1" readingOrder="1"/>
    </xf>
    <xf numFmtId="166" fontId="3" fillId="7" borderId="8" xfId="0" applyNumberFormat="1" applyFont="1" applyFill="1" applyBorder="1" applyAlignment="1">
      <alignment vertical="center" wrapText="1" readingOrder="1"/>
    </xf>
    <xf numFmtId="165" fontId="2" fillId="4" borderId="11" xfId="0" applyNumberFormat="1" applyFont="1" applyFill="1" applyBorder="1" applyAlignment="1">
      <alignment horizontal="center" vertical="center" wrapText="1" readingOrder="1"/>
    </xf>
    <xf numFmtId="166" fontId="3" fillId="8" borderId="12" xfId="0" applyNumberFormat="1" applyFont="1" applyFill="1" applyBorder="1" applyAlignment="1">
      <alignment horizontal="right" vertical="center" wrapText="1" readingOrder="1"/>
    </xf>
    <xf numFmtId="0" fontId="8" fillId="9" borderId="13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wrapText="1" readingOrder="1"/>
    </xf>
    <xf numFmtId="166" fontId="4" fillId="5" borderId="1" xfId="0" applyNumberFormat="1" applyFont="1" applyFill="1" applyBorder="1" applyAlignment="1">
      <alignment horizontal="center" vertical="center" wrapText="1" readingOrder="1"/>
    </xf>
    <xf numFmtId="166" fontId="4" fillId="6" borderId="16" xfId="0" applyNumberFormat="1" applyFont="1" applyFill="1" applyBorder="1" applyAlignment="1">
      <alignment horizontal="center" vertical="center" wrapText="1" readingOrder="1"/>
    </xf>
    <xf numFmtId="166" fontId="3" fillId="7" borderId="17" xfId="0" applyNumberFormat="1" applyFont="1" applyFill="1" applyBorder="1" applyAlignment="1">
      <alignment horizontal="right" vertical="center" wrapText="1" readingOrder="1"/>
    </xf>
    <xf numFmtId="166" fontId="3" fillId="7" borderId="18" xfId="0" applyNumberFormat="1" applyFont="1" applyFill="1" applyBorder="1" applyAlignment="1">
      <alignment horizontal="right" vertical="center" wrapText="1" readingOrder="1"/>
    </xf>
    <xf numFmtId="166" fontId="3" fillId="7" borderId="19" xfId="0" applyNumberFormat="1" applyFont="1" applyFill="1" applyBorder="1" applyAlignment="1">
      <alignment horizontal="right" vertical="center" wrapText="1" readingOrder="1"/>
    </xf>
    <xf numFmtId="165" fontId="2" fillId="4" borderId="4" xfId="0" applyNumberFormat="1" applyFont="1" applyFill="1" applyBorder="1" applyAlignment="1">
      <alignment horizontal="center" vertical="center" wrapText="1" readingOrder="1"/>
    </xf>
    <xf numFmtId="165" fontId="2" fillId="4" borderId="5" xfId="0" applyNumberFormat="1" applyFont="1" applyFill="1" applyBorder="1" applyAlignment="1">
      <alignment horizontal="center" vertical="center" wrapText="1" readingOrder="1"/>
    </xf>
    <xf numFmtId="165" fontId="2" fillId="4" borderId="2" xfId="0" applyNumberFormat="1" applyFont="1" applyFill="1" applyBorder="1" applyAlignment="1">
      <alignment horizontal="center" vertical="center" wrapText="1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center" vertical="center" wrapText="1" readingOrder="1"/>
    </xf>
    <xf numFmtId="165" fontId="2" fillId="3" borderId="3" xfId="0" applyNumberFormat="1" applyFont="1" applyFill="1" applyBorder="1" applyAlignment="1">
      <alignment horizontal="center" vertical="center" wrapText="1" readingOrder="1"/>
    </xf>
    <xf numFmtId="164" fontId="7" fillId="9" borderId="14" xfId="1" applyFont="1" applyFill="1" applyBorder="1" applyAlignment="1">
      <alignment horizontal="center" wrapText="1" readingOrder="1"/>
    </xf>
    <xf numFmtId="164" fontId="7" fillId="9" borderId="15" xfId="1" applyFont="1" applyFill="1" applyBorder="1" applyAlignment="1">
      <alignment horizont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showGridLines="0" tabSelected="1" zoomScale="80" zoomScaleNormal="80" workbookViewId="0">
      <pane ySplit="1" topLeftCell="A2" activePane="bottomLeft" state="frozenSplit"/>
      <selection pane="bottomLeft" activeCell="A2" sqref="A2:I2"/>
    </sheetView>
  </sheetViews>
  <sheetFormatPr defaultRowHeight="15" customHeight="1"/>
  <cols>
    <col min="1" max="1" width="26.85546875" customWidth="1"/>
    <col min="2" max="2" width="18.5703125" customWidth="1"/>
    <col min="3" max="3" width="11.28515625" customWidth="1"/>
    <col min="4" max="4" width="13.140625" customWidth="1"/>
    <col min="5" max="5" width="13.7109375" customWidth="1"/>
    <col min="6" max="6" width="12.7109375" customWidth="1"/>
    <col min="7" max="7" width="11.42578125" customWidth="1"/>
    <col min="8" max="8" width="15.28515625" customWidth="1"/>
    <col min="9" max="9" width="17.140625" customWidth="1"/>
  </cols>
  <sheetData>
    <row r="1" spans="1:11" ht="22.7" customHeight="1">
      <c r="A1" s="1"/>
      <c r="B1" s="1"/>
      <c r="C1" s="1"/>
      <c r="D1" s="1"/>
      <c r="E1" s="1"/>
      <c r="F1" s="1"/>
      <c r="G1" s="1"/>
      <c r="H1" s="1"/>
      <c r="I1" s="1"/>
    </row>
    <row r="2" spans="1:11" ht="28.35" customHeight="1">
      <c r="A2" s="25" t="s">
        <v>0</v>
      </c>
      <c r="B2" s="26"/>
      <c r="C2" s="26"/>
      <c r="D2" s="26"/>
      <c r="E2" s="26"/>
      <c r="F2" s="26"/>
      <c r="G2" s="26"/>
      <c r="H2" s="26"/>
      <c r="I2" s="27"/>
    </row>
    <row r="3" spans="1:11" ht="28.35" customHeight="1" thickBot="1">
      <c r="A3" s="21" t="s">
        <v>1</v>
      </c>
      <c r="B3" s="23"/>
      <c r="C3" s="23"/>
      <c r="D3" s="23"/>
      <c r="E3" s="23"/>
      <c r="F3" s="23"/>
      <c r="G3" s="23"/>
      <c r="H3" s="23"/>
      <c r="I3" s="24"/>
    </row>
    <row r="4" spans="1:11" ht="36" customHeight="1">
      <c r="A4" s="22"/>
      <c r="B4" s="2" t="s">
        <v>2</v>
      </c>
      <c r="C4" s="2" t="s">
        <v>3</v>
      </c>
      <c r="D4" s="6" t="s">
        <v>4</v>
      </c>
      <c r="E4" s="2" t="s">
        <v>5</v>
      </c>
      <c r="F4" s="2" t="s">
        <v>6</v>
      </c>
      <c r="G4" s="2" t="s">
        <v>7</v>
      </c>
      <c r="H4" s="5" t="s">
        <v>8</v>
      </c>
      <c r="I4" s="12" t="s">
        <v>9</v>
      </c>
    </row>
    <row r="5" spans="1:11" ht="36" customHeight="1">
      <c r="A5" s="7" t="s">
        <v>10</v>
      </c>
      <c r="B5" s="8">
        <v>0</v>
      </c>
      <c r="C5" s="8">
        <v>0</v>
      </c>
      <c r="D5" s="8">
        <v>0</v>
      </c>
      <c r="E5" s="8">
        <v>898110</v>
      </c>
      <c r="F5" s="8">
        <v>0</v>
      </c>
      <c r="G5" s="8">
        <v>0</v>
      </c>
      <c r="H5" s="8">
        <v>0</v>
      </c>
      <c r="I5" s="13">
        <f>SUM(B5:H5)</f>
        <v>898110</v>
      </c>
    </row>
    <row r="6" spans="1:11" ht="36" customHeight="1">
      <c r="A6" s="7" t="s">
        <v>11</v>
      </c>
      <c r="B6" s="8">
        <v>0</v>
      </c>
      <c r="C6" s="8">
        <v>0</v>
      </c>
      <c r="D6" s="8">
        <v>0</v>
      </c>
      <c r="E6" s="20">
        <v>3505904</v>
      </c>
      <c r="F6" s="8">
        <v>0</v>
      </c>
      <c r="G6" s="8">
        <v>0</v>
      </c>
      <c r="H6" s="8">
        <v>0</v>
      </c>
      <c r="I6" s="13">
        <f t="shared" ref="I6:I9" si="0">SUM(B6:H6)</f>
        <v>3505904</v>
      </c>
    </row>
    <row r="7" spans="1:11" ht="36" customHeight="1">
      <c r="A7" s="7" t="s">
        <v>12</v>
      </c>
      <c r="B7" s="8">
        <v>0</v>
      </c>
      <c r="C7" s="18">
        <v>0</v>
      </c>
      <c r="D7" s="19">
        <v>0</v>
      </c>
      <c r="E7" s="20">
        <v>21434001</v>
      </c>
      <c r="F7" s="8">
        <v>0</v>
      </c>
      <c r="G7" s="8">
        <v>0</v>
      </c>
      <c r="H7" s="8">
        <v>0</v>
      </c>
      <c r="I7" s="13">
        <f t="shared" si="0"/>
        <v>21434001</v>
      </c>
      <c r="K7" s="15"/>
    </row>
    <row r="8" spans="1:11" ht="36" customHeight="1">
      <c r="A8" s="7" t="s">
        <v>13</v>
      </c>
      <c r="B8" s="8">
        <v>262020</v>
      </c>
      <c r="C8" s="18">
        <v>0</v>
      </c>
      <c r="D8" s="19">
        <v>0</v>
      </c>
      <c r="E8" s="20">
        <v>0</v>
      </c>
      <c r="F8" s="8">
        <v>0</v>
      </c>
      <c r="G8" s="8">
        <v>0</v>
      </c>
      <c r="H8" s="8">
        <v>0</v>
      </c>
      <c r="I8" s="13">
        <f t="shared" si="0"/>
        <v>262020</v>
      </c>
      <c r="K8" s="15"/>
    </row>
    <row r="9" spans="1:11" ht="36" customHeight="1" thickBot="1">
      <c r="A9" s="7" t="s">
        <v>14</v>
      </c>
      <c r="B9" s="8">
        <v>197003</v>
      </c>
      <c r="C9" s="9">
        <v>0</v>
      </c>
      <c r="D9" s="10">
        <v>0</v>
      </c>
      <c r="E9" s="11">
        <v>0</v>
      </c>
      <c r="F9" s="8">
        <v>0</v>
      </c>
      <c r="G9" s="8">
        <v>0</v>
      </c>
      <c r="H9" s="9">
        <v>0</v>
      </c>
      <c r="I9" s="13">
        <f t="shared" si="0"/>
        <v>197003</v>
      </c>
    </row>
    <row r="10" spans="1:11" ht="28.35" customHeight="1" thickBot="1">
      <c r="A10" s="3" t="s">
        <v>15</v>
      </c>
      <c r="B10" s="4">
        <f t="shared" ref="B10:I10" si="1">SUM(B5:B9)</f>
        <v>459023</v>
      </c>
      <c r="C10" s="4">
        <f t="shared" si="1"/>
        <v>0</v>
      </c>
      <c r="D10" s="4">
        <f t="shared" si="1"/>
        <v>0</v>
      </c>
      <c r="E10" s="4">
        <f t="shared" si="1"/>
        <v>25838015</v>
      </c>
      <c r="F10" s="4">
        <f t="shared" si="1"/>
        <v>0</v>
      </c>
      <c r="G10" s="4">
        <f t="shared" si="1"/>
        <v>0</v>
      </c>
      <c r="H10" s="16">
        <f t="shared" si="1"/>
        <v>0</v>
      </c>
      <c r="I10" s="17">
        <f t="shared" si="1"/>
        <v>26297038</v>
      </c>
    </row>
    <row r="12" spans="1:11" ht="15" customHeight="1" thickBot="1"/>
    <row r="13" spans="1:11" ht="15" customHeight="1" thickBot="1">
      <c r="B13" s="14" t="s">
        <v>15</v>
      </c>
      <c r="C13" s="28">
        <f>I10</f>
        <v>26297038</v>
      </c>
      <c r="D13" s="29"/>
    </row>
  </sheetData>
  <mergeCells count="4">
    <mergeCell ref="A3:A4"/>
    <mergeCell ref="B3:I3"/>
    <mergeCell ref="A2:I2"/>
    <mergeCell ref="C13:D13"/>
  </mergeCells>
  <pageMargins left="0.43307086614173229" right="0.19685039370078741" top="0.35433070866141736" bottom="0.35433070866141736" header="0.31496062992125984" footer="0.31496062992125984"/>
  <pageSetup paperSize="9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eb</cp:lastModifiedBy>
  <cp:revision/>
  <dcterms:created xsi:type="dcterms:W3CDTF">2014-09-29T14:48:19Z</dcterms:created>
  <dcterms:modified xsi:type="dcterms:W3CDTF">2015-12-09T13:38:53Z</dcterms:modified>
</cp:coreProperties>
</file>